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4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2"/>
  <c r="E36"/>
  <c r="E91" l="1"/>
  <c r="E92"/>
  <c r="E20"/>
  <c r="E21"/>
  <c r="E104"/>
  <c r="E103" s="1"/>
  <c r="E96"/>
  <c r="E95" s="1"/>
  <c r="E94" s="1"/>
  <c r="E89"/>
  <c r="E58"/>
  <c r="E57" s="1"/>
  <c r="E56" s="1"/>
  <c r="E42"/>
  <c r="E41" s="1"/>
  <c r="E39" s="1"/>
  <c r="E38" s="1"/>
  <c r="E27" l="1"/>
  <c r="E26" s="1"/>
  <c r="E16"/>
  <c r="E15" s="1"/>
  <c r="E76"/>
  <c r="E75" s="1"/>
  <c r="E79"/>
  <c r="E78" s="1"/>
  <c r="E101" l="1"/>
  <c r="E100" s="1"/>
  <c r="E99" s="1"/>
  <c r="E88"/>
  <c r="E86"/>
  <c r="E85" s="1"/>
  <c r="E83"/>
  <c r="E82" s="1"/>
  <c r="E73"/>
  <c r="E72" s="1"/>
  <c r="E68" s="1"/>
  <c r="E66"/>
  <c r="E65" s="1"/>
  <c r="E64" s="1"/>
  <c r="E54"/>
  <c r="E53" s="1"/>
  <c r="E19" s="1"/>
  <c r="E45"/>
  <c r="E44" s="1"/>
  <c r="E30"/>
  <c r="E29" s="1"/>
  <c r="E24"/>
  <c r="E23" s="1"/>
  <c r="E14"/>
  <c r="E13" s="1"/>
  <c r="E81" l="1"/>
  <c r="E18" l="1"/>
  <c r="E106" s="1"/>
</calcChain>
</file>

<file path=xl/sharedStrings.xml><?xml version="1.0" encoding="utf-8"?>
<sst xmlns="http://schemas.openxmlformats.org/spreadsheetml/2006/main" count="234" uniqueCount="101">
  <si>
    <t>Итого</t>
  </si>
  <si>
    <t>240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</si>
  <si>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</si>
  <si>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</si>
  <si>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</si>
  <si>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</si>
  <si>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</si>
  <si>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</si>
  <si>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</si>
  <si>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</si>
  <si>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</si>
  <si>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870</t>
  </si>
  <si>
    <t>Резервные средства</t>
  </si>
  <si>
    <t>800</t>
  </si>
  <si>
    <t>Иные бюджетные ассигнования</t>
  </si>
  <si>
    <t>Мероприятия в области культуры и кинематографии</t>
  </si>
  <si>
    <t>Реализация мероприятий</t>
  </si>
  <si>
    <t>4060082420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</si>
  <si>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</si>
  <si>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</si>
  <si>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</si>
  <si>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</si>
  <si>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</si>
  <si>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</si>
  <si>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</si>
  <si>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Заместители главы муниципального образования</t>
  </si>
  <si>
    <t xml:space="preserve">Расходы на обеспечение функций органов местного самоуправления </t>
  </si>
  <si>
    <t>Глава муниципального образования</t>
  </si>
  <si>
    <t>Непрограммные направления деятельности "Обеспечение деятельности муниципальных органов власти"</t>
  </si>
  <si>
    <t>Основное  мероприятие " Реализация  мероприятий в рамках дорожной  деятельности"</t>
  </si>
  <si>
    <t>Расходы на развитие сферы культуры в муниципальных образованиях автономного округа</t>
  </si>
  <si>
    <t xml:space="preserve"> к  решению Совета  депутатов     </t>
  </si>
  <si>
    <t>сельского поселения Малый Атлым</t>
  </si>
  <si>
    <t xml:space="preserve">Распределение бюджетных ассигнований по целевым статьям </t>
  </si>
  <si>
    <t>Наименование</t>
  </si>
  <si>
    <t>ЦСР</t>
  </si>
  <si>
    <t>ВР</t>
  </si>
  <si>
    <t>Муниципальная программа "Комплексное развитие транспортной инфраструктуры сельского поселения Малый Атлым"</t>
  </si>
  <si>
    <t>01 0 00 00000</t>
  </si>
  <si>
    <t>01 0 01 00000</t>
  </si>
  <si>
    <t>01 0 01 99990</t>
  </si>
  <si>
    <t>40 7 00 82520</t>
  </si>
  <si>
    <t>40 0 00 00000</t>
  </si>
  <si>
    <t>40 1 00 00000</t>
  </si>
  <si>
    <t>40 1 00 59300</t>
  </si>
  <si>
    <t>40 1 00 D9300</t>
  </si>
  <si>
    <t>Расходы на капитальный ремонт жилого фонда</t>
  </si>
  <si>
    <t>40 6 00 89102</t>
  </si>
  <si>
    <t>40 1 00 51180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</si>
  <si>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</si>
  <si>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</si>
  <si>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</si>
  <si>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</si>
  <si>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</si>
  <si>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</si>
  <si>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</si>
  <si>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</si>
  <si>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40 1 00 02030</t>
  </si>
  <si>
    <t>40 1 00 02040</t>
  </si>
  <si>
    <t>40 1 00 02060</t>
  </si>
  <si>
    <t>40 1 00 02400</t>
  </si>
  <si>
    <t>40 1 00 99990</t>
  </si>
  <si>
    <t>40 2 00 00000</t>
  </si>
  <si>
    <t>40 6 00 99990</t>
  </si>
  <si>
    <t>40 7 00 00000</t>
  </si>
  <si>
    <t>40 7 00 00590</t>
  </si>
  <si>
    <t>40 7 00 20700</t>
  </si>
  <si>
    <t>40 8 00 00000</t>
  </si>
  <si>
    <t>40 8 00 20210</t>
  </si>
  <si>
    <t>41 0 00 00000</t>
  </si>
  <si>
    <t>41 0 00 00590</t>
  </si>
  <si>
    <t>41 0 00 20800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</si>
  <si>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</si>
  <si>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Мероприятия в области национальной экономики</t>
  </si>
  <si>
    <t>40 3 00 00000</t>
  </si>
  <si>
    <t>40 6 00 00000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</si>
  <si>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</si>
  <si>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</si>
  <si>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Реализация мероприятий в рамках непрограмнного направления деятельности</t>
  </si>
  <si>
    <t>40 7 00 89031</t>
  </si>
  <si>
    <t>Приложение  7</t>
  </si>
  <si>
    <t xml:space="preserve"> группам и подгруппам видов расходов, классификации расходов бюджета сельского поселения </t>
  </si>
  <si>
    <t>Мероприятия в сфере культуры и кинематографии в рамках непрограммного направления деятельности</t>
  </si>
  <si>
    <t>Расходы на проведение организационных и культурно-просветительских мероприятий с ветеранами Октябрьского района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</si>
  <si>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</si>
  <si>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</si>
  <si>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обработку контейнерных площадок и контейнеров</t>
  </si>
  <si>
    <t>40 3 00 99990</t>
  </si>
  <si>
    <t>Реализация мероприятий в рамках непрограммного направления деятельности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</si>
  <si>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</si>
  <si>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40 6 00 89130</t>
  </si>
  <si>
    <t xml:space="preserve">                              (муниципальным программам и непрограммным направлениям деятельности),                                                 </t>
  </si>
  <si>
    <t>40 2 00 99990</t>
  </si>
  <si>
    <t>Уплата налогов, сборов и иных платежей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</si>
  <si>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</si>
  <si>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Малый Атлым на  2025  год</t>
  </si>
  <si>
    <t>Сумма на 2025 год (тыс. рублей)</t>
  </si>
  <si>
    <t>Проведение выборов, повышение правовой культуры избирателей</t>
  </si>
  <si>
    <t>40 1 00 02500</t>
  </si>
  <si>
    <t>Специальные расходы</t>
  </si>
  <si>
    <t xml:space="preserve">от "25  " декабря 2024 года №75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</si>
</sst>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.0"/>
    <numFmt numFmtId="169" formatCode="0000000"/>
    <numFmt numFmtId="170" formatCode="00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1">
    <xf numFmtId="0" fontId="0" fillId="0" borderId="0"/>
    <xf numFmtId="0" fontId="1" fillId="0" borderId="0"/>
    <xf numFmtId="0" fontId="4" fillId="0" borderId="0"/>
    <xf numFmtId="0" fontId="5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9" fillId="5" borderId="8" applyNumberFormat="0" applyAlignment="0" applyProtection="0"/>
    <xf numFmtId="0" fontId="10" fillId="12" borderId="9" applyNumberFormat="0" applyAlignment="0" applyProtection="0"/>
    <xf numFmtId="0" fontId="11" fillId="12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13" borderId="14" applyNumberFormat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15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66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1" xfId="1" applyFont="1" applyBorder="1" applyProtection="1">
      <protection hidden="1"/>
    </xf>
    <xf numFmtId="0" fontId="3" fillId="0" borderId="0" xfId="24" applyNumberFormat="1" applyFont="1" applyFill="1" applyBorder="1" applyAlignment="1" applyProtection="1">
      <protection hidden="1"/>
    </xf>
    <xf numFmtId="0" fontId="3" fillId="0" borderId="0" xfId="24" applyNumberFormat="1" applyFont="1" applyFill="1" applyBorder="1" applyAlignment="1" applyProtection="1">
      <alignment horizontal="right" vertical="center"/>
      <protection hidden="1"/>
    </xf>
    <xf numFmtId="0" fontId="24" fillId="0" borderId="0" xfId="24" applyFont="1" applyFill="1"/>
    <xf numFmtId="0" fontId="24" fillId="0" borderId="0" xfId="24" applyFont="1"/>
    <xf numFmtId="0" fontId="25" fillId="0" borderId="0" xfId="24" applyFont="1" applyFill="1"/>
    <xf numFmtId="0" fontId="25" fillId="0" borderId="0" xfId="24" applyFont="1"/>
    <xf numFmtId="165" fontId="2" fillId="0" borderId="7" xfId="1" applyNumberFormat="1" applyFont="1" applyFill="1" applyBorder="1" applyAlignment="1" applyProtection="1">
      <protection hidden="1"/>
    </xf>
    <xf numFmtId="165" fontId="2" fillId="16" borderId="7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left"/>
      <protection hidden="1"/>
    </xf>
    <xf numFmtId="166" fontId="2" fillId="16" borderId="7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/>
    </xf>
    <xf numFmtId="0" fontId="2" fillId="0" borderId="7" xfId="24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>
      <alignment wrapText="1"/>
    </xf>
    <xf numFmtId="2" fontId="2" fillId="0" borderId="7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16" borderId="7" xfId="24" applyNumberFormat="1" applyFont="1" applyFill="1" applyBorder="1" applyAlignment="1" applyProtection="1">
      <alignment vertical="center" wrapText="1"/>
      <protection hidden="1"/>
    </xf>
    <xf numFmtId="0" fontId="2" fillId="0" borderId="7" xfId="24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alignment wrapText="1"/>
      <protection hidden="1"/>
    </xf>
    <xf numFmtId="0" fontId="2" fillId="16" borderId="7" xfId="0" applyNumberFormat="1" applyFont="1" applyFill="1" applyBorder="1" applyAlignment="1" applyProtection="1">
      <alignment wrapText="1"/>
      <protection hidden="1"/>
    </xf>
    <xf numFmtId="0" fontId="2" fillId="16" borderId="7" xfId="1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>
      <alignment vertical="center" wrapText="1"/>
    </xf>
    <xf numFmtId="0" fontId="26" fillId="0" borderId="7" xfId="0" applyFont="1" applyFill="1" applyBorder="1" applyAlignment="1">
      <alignment vertical="center" wrapText="1"/>
    </xf>
    <xf numFmtId="0" fontId="6" fillId="0" borderId="7" xfId="24" applyNumberFormat="1" applyFont="1" applyFill="1" applyBorder="1" applyAlignment="1" applyProtection="1">
      <alignment horizontal="center" vertical="center"/>
      <protection hidden="1"/>
    </xf>
    <xf numFmtId="168" fontId="6" fillId="0" borderId="7" xfId="24" applyNumberFormat="1" applyFont="1" applyFill="1" applyBorder="1" applyAlignment="1" applyProtection="1">
      <alignment horizontal="center" vertical="center" wrapText="1"/>
      <protection hidden="1"/>
    </xf>
    <xf numFmtId="0" fontId="2" fillId="16" borderId="7" xfId="1" applyNumberFormat="1" applyFont="1" applyFill="1" applyBorder="1" applyAlignment="1" applyProtection="1">
      <alignment horizontal="left" wrapText="1"/>
      <protection hidden="1"/>
    </xf>
    <xf numFmtId="166" fontId="2" fillId="0" borderId="3" xfId="1" applyNumberFormat="1" applyFont="1" applyFill="1" applyBorder="1" applyAlignment="1" applyProtection="1">
      <alignment horizontal="left"/>
      <protection hidden="1"/>
    </xf>
    <xf numFmtId="0" fontId="3" fillId="0" borderId="0" xfId="24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49" fontId="2" fillId="0" borderId="7" xfId="0" applyNumberFormat="1" applyFont="1" applyFill="1" applyBorder="1" applyAlignment="1">
      <alignment horizontal="center" wrapText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9" fontId="2" fillId="0" borderId="7" xfId="24" applyNumberFormat="1" applyFont="1" applyFill="1" applyBorder="1" applyAlignment="1" applyProtection="1">
      <alignment horizontal="center" vertical="center"/>
      <protection hidden="1"/>
    </xf>
    <xf numFmtId="169" fontId="2" fillId="16" borderId="7" xfId="24" applyNumberFormat="1" applyFont="1" applyFill="1" applyBorder="1" applyAlignment="1" applyProtection="1">
      <alignment horizontal="center" vertical="center"/>
      <protection hidden="1"/>
    </xf>
    <xf numFmtId="167" fontId="2" fillId="16" borderId="6" xfId="1" applyNumberFormat="1" applyFont="1" applyFill="1" applyBorder="1" applyAlignment="1" applyProtection="1">
      <alignment horizontal="center"/>
      <protection hidden="1"/>
    </xf>
    <xf numFmtId="166" fontId="2" fillId="0" borderId="7" xfId="24" applyNumberFormat="1" applyFont="1" applyFill="1" applyBorder="1" applyAlignment="1" applyProtection="1">
      <alignment horizontal="center" vertical="center" wrapText="1"/>
      <protection hidden="1"/>
    </xf>
    <xf numFmtId="166" fontId="2" fillId="16" borderId="7" xfId="24" applyNumberFormat="1" applyFont="1" applyFill="1" applyBorder="1" applyAlignment="1" applyProtection="1">
      <alignment horizontal="center" vertical="center" wrapText="1"/>
      <protection hidden="1"/>
    </xf>
    <xf numFmtId="167" fontId="2" fillId="16" borderId="6" xfId="0" applyNumberFormat="1" applyFont="1" applyFill="1" applyBorder="1" applyAlignment="1" applyProtection="1">
      <alignment horizontal="center"/>
      <protection hidden="1"/>
    </xf>
    <xf numFmtId="167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170" fontId="27" fillId="16" borderId="7" xfId="1" applyNumberFormat="1" applyFont="1" applyFill="1" applyBorder="1" applyAlignment="1" applyProtection="1">
      <protection hidden="1"/>
    </xf>
    <xf numFmtId="0" fontId="28" fillId="16" borderId="17" xfId="0" applyFont="1" applyFill="1" applyBorder="1" applyAlignment="1">
      <alignment horizontal="left" wrapText="1"/>
    </xf>
    <xf numFmtId="0" fontId="2" fillId="16" borderId="7" xfId="0" applyFont="1" applyFill="1" applyBorder="1" applyAlignment="1">
      <alignment vertical="center" wrapText="1"/>
    </xf>
    <xf numFmtId="0" fontId="3" fillId="0" borderId="18" xfId="1" applyNumberFormat="1" applyFont="1" applyFill="1" applyBorder="1" applyAlignment="1" applyProtection="1">
      <protection hidden="1"/>
    </xf>
    <xf numFmtId="0" fontId="2" fillId="2" borderId="3" xfId="1" applyNumberFormat="1" applyFont="1" applyFill="1" applyBorder="1" applyAlignment="1" applyProtection="1">
      <alignment wrapText="1"/>
      <protection hidden="1"/>
    </xf>
    <xf numFmtId="0" fontId="28" fillId="16" borderId="17" xfId="0" applyFont="1" applyFill="1" applyBorder="1" applyAlignment="1">
      <alignment horizontal="left" vertical="top" wrapText="1"/>
    </xf>
    <xf numFmtId="0" fontId="3" fillId="0" borderId="0" xfId="24" applyNumberFormat="1" applyFont="1" applyFill="1" applyAlignment="1" applyProtection="1">
      <alignment horizontal="center" vertical="center"/>
      <protection hidden="1"/>
    </xf>
    <xf numFmtId="0" fontId="2" fillId="0" borderId="0" xfId="22" applyFont="1" applyBorder="1" applyAlignment="1" applyProtection="1">
      <alignment horizontal="right" vertical="center"/>
      <protection hidden="1"/>
    </xf>
    <xf numFmtId="0" fontId="2" fillId="0" borderId="0" xfId="22" applyFont="1" applyBorder="1" applyAlignment="1" applyProtection="1">
      <alignment horizontal="right" vertical="top" wrapText="1"/>
      <protection hidden="1"/>
    </xf>
    <xf numFmtId="0" fontId="2" fillId="0" borderId="0" xfId="23" applyFont="1" applyBorder="1" applyAlignment="1" applyProtection="1">
      <alignment horizontal="right" vertical="center"/>
      <protection hidden="1"/>
    </xf>
    <xf numFmtId="0" fontId="3" fillId="0" borderId="0" xfId="24" applyNumberFormat="1" applyFont="1" applyFill="1" applyBorder="1" applyAlignment="1" applyProtection="1">
      <alignment horizontal="center" vertical="center"/>
      <protection hidden="1"/>
    </xf>
  </cellXfs>
  <cellStyles count="31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2 3" xfId="2"/>
    <cellStyle name="Обычный 3" xfId="3"/>
    <cellStyle name="Обычный_Tmp2" xfId="22"/>
    <cellStyle name="Обычный_Tmp2_Приложение №4" xfId="23"/>
    <cellStyle name="Обычный_Tmp7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7"/>
  <sheetViews>
    <sheetView showGridLines="0" showZeros="0" tabSelected="1" workbookViewId="0">
      <selection activeCell="A4" sqref="A4:E4"/>
    </sheetView>
  </sheetViews>
  <sheetFormatPr defaultColWidth="9.140625" defaultRowHeight="15.75"/>
  <cols>
    <col min="1" max="1" width="4.28515625" style="1" customWidth="1"/>
    <col min="2" max="2" width="57.140625" style="1" customWidth="1"/>
    <col min="3" max="3" width="16.7109375" style="54" customWidth="1"/>
    <col min="4" max="4" width="9" style="1" customWidth="1"/>
    <col min="5" max="5" width="21.85546875" style="1" customWidth="1"/>
    <col min="6" max="238" width="9.140625" style="1" customWidth="1"/>
    <col min="239" max="16384" width="9.140625" style="1"/>
  </cols>
  <sheetData>
    <row r="1" spans="1:34">
      <c r="A1" s="62" t="s">
        <v>80</v>
      </c>
      <c r="B1" s="62"/>
      <c r="C1" s="62"/>
      <c r="D1" s="62"/>
      <c r="E1" s="62"/>
    </row>
    <row r="2" spans="1:34">
      <c r="A2" s="63" t="s">
        <v>31</v>
      </c>
      <c r="B2" s="63"/>
      <c r="C2" s="63"/>
      <c r="D2" s="63"/>
      <c r="E2" s="63"/>
    </row>
    <row r="3" spans="1:34">
      <c r="A3" s="62" t="s">
        <v>32</v>
      </c>
      <c r="B3" s="62"/>
      <c r="C3" s="62"/>
      <c r="D3" s="62"/>
      <c r="E3" s="62"/>
    </row>
    <row r="4" spans="1:34">
      <c r="A4" s="64" t="s">
        <v>100</v>
      </c>
      <c r="B4" s="64"/>
      <c r="C4" s="64"/>
      <c r="D4" s="64"/>
      <c r="E4" s="64"/>
    </row>
    <row r="5" spans="1:34">
      <c r="A5" s="9"/>
      <c r="B5" s="10"/>
      <c r="C5" s="40"/>
      <c r="D5" s="10"/>
      <c r="E5" s="10"/>
    </row>
    <row r="6" spans="1:34">
      <c r="A6" s="65" t="s">
        <v>33</v>
      </c>
      <c r="B6" s="65"/>
      <c r="C6" s="65"/>
      <c r="D6" s="65"/>
      <c r="E6" s="65"/>
      <c r="F6" s="65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  <c r="AB6" s="12"/>
      <c r="AC6" s="12"/>
      <c r="AD6" s="12"/>
      <c r="AE6" s="12"/>
      <c r="AF6" s="12"/>
      <c r="AG6" s="12"/>
      <c r="AH6" s="12"/>
    </row>
    <row r="7" spans="1:34">
      <c r="A7" s="65" t="s">
        <v>91</v>
      </c>
      <c r="B7" s="65"/>
      <c r="C7" s="65"/>
      <c r="D7" s="65"/>
      <c r="E7" s="65"/>
      <c r="F7" s="65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2"/>
      <c r="AB7" s="12"/>
      <c r="AC7" s="12"/>
      <c r="AD7" s="12"/>
      <c r="AE7" s="12"/>
      <c r="AF7" s="12"/>
      <c r="AG7" s="12"/>
      <c r="AH7" s="12"/>
    </row>
    <row r="8" spans="1:34">
      <c r="A8" s="65" t="s">
        <v>81</v>
      </c>
      <c r="B8" s="65"/>
      <c r="C8" s="65"/>
      <c r="D8" s="65"/>
      <c r="E8" s="65"/>
      <c r="F8" s="65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2"/>
      <c r="AB8" s="12"/>
      <c r="AC8" s="12"/>
      <c r="AD8" s="12"/>
      <c r="AE8" s="12"/>
      <c r="AF8" s="12"/>
      <c r="AG8" s="12"/>
      <c r="AH8" s="12"/>
    </row>
    <row r="9" spans="1:34" ht="18.75">
      <c r="A9" s="61" t="s">
        <v>95</v>
      </c>
      <c r="B9" s="61"/>
      <c r="C9" s="61"/>
      <c r="D9" s="61"/>
      <c r="E9" s="61"/>
      <c r="F9" s="61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4"/>
      <c r="AB9" s="14"/>
      <c r="AC9" s="14"/>
      <c r="AD9" s="14"/>
      <c r="AE9" s="14"/>
      <c r="AF9" s="14"/>
      <c r="AG9" s="14"/>
      <c r="AH9" s="14"/>
    </row>
    <row r="10" spans="1:34" ht="12.75" customHeight="1">
      <c r="A10" s="3"/>
      <c r="B10" s="3"/>
      <c r="C10" s="41"/>
      <c r="D10" s="3"/>
      <c r="E10" s="3"/>
    </row>
    <row r="11" spans="1:34" ht="53.65" customHeight="1">
      <c r="A11" s="20"/>
      <c r="B11" s="36" t="s">
        <v>34</v>
      </c>
      <c r="C11" s="36" t="s">
        <v>35</v>
      </c>
      <c r="D11" s="36" t="s">
        <v>36</v>
      </c>
      <c r="E11" s="37" t="s">
        <v>96</v>
      </c>
    </row>
    <row r="12" spans="1:34" ht="12.75" customHeight="1">
      <c r="A12" s="20"/>
      <c r="B12" s="21">
        <v>1</v>
      </c>
      <c r="C12" s="21">
        <v>2</v>
      </c>
      <c r="D12" s="21">
        <v>3</v>
      </c>
      <c r="E12" s="21">
        <v>4</v>
      </c>
    </row>
    <row r="13" spans="1:34" ht="45" customHeight="1">
      <c r="A13" s="20"/>
      <c r="B13" s="22" t="s">
        <v>37</v>
      </c>
      <c r="C13" s="42" t="s">
        <v>38</v>
      </c>
      <c r="D13" s="21"/>
      <c r="E13" s="26">
        <f>E14</f>
        <v>10306.6</v>
      </c>
    </row>
    <row r="14" spans="1:34" ht="29.25" customHeight="1">
      <c r="A14" s="20"/>
      <c r="B14" s="22" t="s">
        <v>29</v>
      </c>
      <c r="C14" s="42" t="s">
        <v>39</v>
      </c>
      <c r="D14" s="21"/>
      <c r="E14" s="26">
        <f>E15</f>
        <v>10306.6</v>
      </c>
    </row>
    <row r="15" spans="1:34" ht="15.75" customHeight="1">
      <c r="A15" s="20"/>
      <c r="B15" s="23" t="s">
        <v>16</v>
      </c>
      <c r="C15" s="42" t="s">
        <v>40</v>
      </c>
      <c r="D15" s="21"/>
      <c r="E15" s="26">
        <f>E16</f>
        <v>10306.6</v>
      </c>
    </row>
    <row r="16" spans="1:34" ht="15.75" customHeight="1">
      <c r="A16" s="20"/>
      <c r="B16" s="24" t="s">
        <v>5</v>
      </c>
      <c r="C16" s="42" t="s">
        <v>40</v>
      </c>
      <c r="D16" s="27">
        <v>200</v>
      </c>
      <c r="E16" s="26">
        <f>E17</f>
        <v>10306.6</v>
      </c>
    </row>
    <row r="17" spans="1:5" ht="15" customHeight="1">
      <c r="A17" s="20"/>
      <c r="B17" s="25" t="s">
        <v>3</v>
      </c>
      <c r="C17" s="42" t="s">
        <v>40</v>
      </c>
      <c r="D17" s="27">
        <v>240</v>
      </c>
      <c r="E17" s="26">
        <v>10306.6</v>
      </c>
    </row>
    <row r="18" spans="1:5">
      <c r="A18" s="30"/>
      <c r="B18" s="31" t="s">
        <v>10</v>
      </c>
      <c r="C18" s="43" t="s">
        <v>42</v>
      </c>
      <c r="D18" s="5" t="s">
        <v>2</v>
      </c>
      <c r="E18" s="15">
        <f>E19+E56+E62+E64+E68+E81+E94</f>
        <v>65195.30000000001</v>
      </c>
    </row>
    <row r="19" spans="1:5" ht="47.25">
      <c r="A19" s="30"/>
      <c r="B19" s="31" t="s">
        <v>28</v>
      </c>
      <c r="C19" s="43" t="s">
        <v>43</v>
      </c>
      <c r="D19" s="5" t="s">
        <v>2</v>
      </c>
      <c r="E19" s="15">
        <f>E20+E23+E26+E29+E38+E41+E44+E47+E50+E53+E32+E35</f>
        <v>26251.100000000006</v>
      </c>
    </row>
    <row r="20" spans="1:5">
      <c r="A20" s="30"/>
      <c r="B20" s="31" t="s">
        <v>27</v>
      </c>
      <c r="C20" s="43" t="s">
        <v>57</v>
      </c>
      <c r="D20" s="5" t="s">
        <v>2</v>
      </c>
      <c r="E20" s="15">
        <f>E21</f>
        <v>2721.4</v>
      </c>
    </row>
    <row r="21" spans="1:5" ht="78.75">
      <c r="A21" s="30"/>
      <c r="B21" s="31" t="s">
        <v>24</v>
      </c>
      <c r="C21" s="43" t="s">
        <v>57</v>
      </c>
      <c r="D21" s="5" t="s">
        <v>23</v>
      </c>
      <c r="E21" s="15">
        <f>E22</f>
        <v>2721.4</v>
      </c>
    </row>
    <row r="22" spans="1:5" ht="31.5">
      <c r="A22" s="30"/>
      <c r="B22" s="31" t="s">
        <v>22</v>
      </c>
      <c r="C22" s="43" t="s">
        <v>57</v>
      </c>
      <c r="D22" s="5" t="s">
        <v>21</v>
      </c>
      <c r="E22" s="15">
        <v>2721.4</v>
      </c>
    </row>
    <row r="23" spans="1:5" ht="31.5">
      <c r="A23" s="30"/>
      <c r="B23" s="31" t="s">
        <v>26</v>
      </c>
      <c r="C23" s="43" t="s">
        <v>58</v>
      </c>
      <c r="D23" s="5" t="s">
        <v>2</v>
      </c>
      <c r="E23" s="15">
        <f>E24</f>
        <v>16369.1</v>
      </c>
    </row>
    <row r="24" spans="1:5" ht="78.75">
      <c r="A24" s="30"/>
      <c r="B24" s="31" t="s">
        <v>24</v>
      </c>
      <c r="C24" s="43" t="s">
        <v>58</v>
      </c>
      <c r="D24" s="5" t="s">
        <v>23</v>
      </c>
      <c r="E24" s="15">
        <f>E25</f>
        <v>16369.1</v>
      </c>
    </row>
    <row r="25" spans="1:5" ht="31.5">
      <c r="A25" s="30"/>
      <c r="B25" s="31" t="s">
        <v>22</v>
      </c>
      <c r="C25" s="43" t="s">
        <v>58</v>
      </c>
      <c r="D25" s="5" t="s">
        <v>21</v>
      </c>
      <c r="E25" s="15">
        <v>16369.1</v>
      </c>
    </row>
    <row r="26" spans="1:5">
      <c r="A26" s="30"/>
      <c r="B26" s="31" t="s">
        <v>25</v>
      </c>
      <c r="C26" s="43" t="s">
        <v>59</v>
      </c>
      <c r="D26" s="5" t="s">
        <v>2</v>
      </c>
      <c r="E26" s="15">
        <f>E27</f>
        <v>2325.1999999999998</v>
      </c>
    </row>
    <row r="27" spans="1:5" ht="78.75">
      <c r="A27" s="30"/>
      <c r="B27" s="31" t="s">
        <v>24</v>
      </c>
      <c r="C27" s="43" t="s">
        <v>59</v>
      </c>
      <c r="D27" s="5" t="s">
        <v>23</v>
      </c>
      <c r="E27" s="15">
        <f>E28</f>
        <v>2325.1999999999998</v>
      </c>
    </row>
    <row r="28" spans="1:5" ht="31.5">
      <c r="A28" s="30"/>
      <c r="B28" s="31" t="s">
        <v>22</v>
      </c>
      <c r="C28" s="43" t="s">
        <v>59</v>
      </c>
      <c r="D28" s="5" t="s">
        <v>21</v>
      </c>
      <c r="E28" s="15">
        <v>2325.1999999999998</v>
      </c>
    </row>
    <row r="29" spans="1:5" ht="63">
      <c r="A29" s="30"/>
      <c r="B29" s="31" t="s">
        <v>20</v>
      </c>
      <c r="C29" s="43" t="s">
        <v>60</v>
      </c>
      <c r="D29" s="5" t="s">
        <v>2</v>
      </c>
      <c r="E29" s="15">
        <f>E30</f>
        <v>350</v>
      </c>
    </row>
    <row r="30" spans="1:5" ht="31.5">
      <c r="A30" s="30"/>
      <c r="B30" s="31" t="s">
        <v>5</v>
      </c>
      <c r="C30" s="43" t="s">
        <v>60</v>
      </c>
      <c r="D30" s="5" t="s">
        <v>4</v>
      </c>
      <c r="E30" s="15">
        <f>E31</f>
        <v>350</v>
      </c>
    </row>
    <row r="31" spans="1:5" ht="31.5">
      <c r="A31" s="30"/>
      <c r="B31" s="31" t="s">
        <v>3</v>
      </c>
      <c r="C31" s="43" t="s">
        <v>60</v>
      </c>
      <c r="D31" s="5" t="s">
        <v>1</v>
      </c>
      <c r="E31" s="15">
        <v>350</v>
      </c>
    </row>
    <row r="32" spans="1:5" ht="63">
      <c r="A32" s="30"/>
      <c r="B32" s="31" t="s">
        <v>20</v>
      </c>
      <c r="C32" s="43" t="s">
        <v>60</v>
      </c>
      <c r="D32" s="5"/>
      <c r="E32" s="15">
        <v>30</v>
      </c>
    </row>
    <row r="33" spans="1:5">
      <c r="A33" s="30"/>
      <c r="B33" s="31" t="s">
        <v>14</v>
      </c>
      <c r="C33" s="43" t="s">
        <v>60</v>
      </c>
      <c r="D33" s="18" t="s">
        <v>13</v>
      </c>
      <c r="E33" s="15">
        <v>30</v>
      </c>
    </row>
    <row r="34" spans="1:5">
      <c r="A34" s="30"/>
      <c r="B34" s="31" t="s">
        <v>93</v>
      </c>
      <c r="C34" s="43" t="s">
        <v>60</v>
      </c>
      <c r="D34" s="18">
        <v>850</v>
      </c>
      <c r="E34" s="15">
        <v>30</v>
      </c>
    </row>
    <row r="35" spans="1:5" ht="31.5">
      <c r="A35" s="30"/>
      <c r="B35" s="31" t="s">
        <v>97</v>
      </c>
      <c r="C35" s="44" t="s">
        <v>98</v>
      </c>
      <c r="D35" s="5"/>
      <c r="E35" s="15">
        <f>E36</f>
        <v>1511.9</v>
      </c>
    </row>
    <row r="36" spans="1:5">
      <c r="A36" s="30"/>
      <c r="B36" s="31" t="s">
        <v>14</v>
      </c>
      <c r="C36" s="44" t="s">
        <v>98</v>
      </c>
      <c r="D36" s="18">
        <v>800</v>
      </c>
      <c r="E36" s="15">
        <f>E37</f>
        <v>1511.9</v>
      </c>
    </row>
    <row r="37" spans="1:5">
      <c r="A37" s="30"/>
      <c r="B37" s="31" t="s">
        <v>99</v>
      </c>
      <c r="C37" s="44" t="s">
        <v>98</v>
      </c>
      <c r="D37" s="18">
        <v>880</v>
      </c>
      <c r="E37" s="15">
        <v>1511.9</v>
      </c>
    </row>
    <row r="38" spans="1:5" ht="47.25">
      <c r="A38" s="30"/>
      <c r="B38" s="28" t="s">
        <v>84</v>
      </c>
      <c r="C38" s="45" t="s">
        <v>44</v>
      </c>
      <c r="D38" s="5"/>
      <c r="E38" s="15">
        <f>E39</f>
        <v>0</v>
      </c>
    </row>
    <row r="39" spans="1:5" ht="78.75">
      <c r="A39" s="30"/>
      <c r="B39" s="29" t="s">
        <v>24</v>
      </c>
      <c r="C39" s="45" t="s">
        <v>44</v>
      </c>
      <c r="D39" s="18">
        <v>100</v>
      </c>
      <c r="E39" s="15">
        <f>E40</f>
        <v>0</v>
      </c>
    </row>
    <row r="40" spans="1:5" ht="31.5">
      <c r="A40" s="30"/>
      <c r="B40" s="29" t="s">
        <v>22</v>
      </c>
      <c r="C40" s="46" t="s">
        <v>44</v>
      </c>
      <c r="D40" s="18">
        <v>120</v>
      </c>
      <c r="E40" s="15">
        <v>0</v>
      </c>
    </row>
    <row r="41" spans="1:5" ht="63">
      <c r="A41" s="30"/>
      <c r="B41" s="33" t="s">
        <v>85</v>
      </c>
      <c r="C41" s="45" t="s">
        <v>45</v>
      </c>
      <c r="D41" s="18"/>
      <c r="E41" s="15">
        <f>E42</f>
        <v>22.9</v>
      </c>
    </row>
    <row r="42" spans="1:5" ht="45" customHeight="1">
      <c r="A42" s="30"/>
      <c r="B42" s="31" t="s">
        <v>24</v>
      </c>
      <c r="C42" s="45" t="s">
        <v>45</v>
      </c>
      <c r="D42" s="18">
        <v>100</v>
      </c>
      <c r="E42" s="15">
        <f>E43</f>
        <v>22.9</v>
      </c>
    </row>
    <row r="43" spans="1:5" ht="33.75" customHeight="1">
      <c r="A43" s="30"/>
      <c r="B43" s="31" t="s">
        <v>22</v>
      </c>
      <c r="C43" s="46" t="s">
        <v>45</v>
      </c>
      <c r="D43" s="18">
        <v>120</v>
      </c>
      <c r="E43" s="15">
        <v>22.9</v>
      </c>
    </row>
    <row r="44" spans="1:5" ht="33.75" customHeight="1">
      <c r="A44" s="30"/>
      <c r="B44" s="57" t="s">
        <v>89</v>
      </c>
      <c r="C44" s="45" t="s">
        <v>48</v>
      </c>
      <c r="D44" s="18"/>
      <c r="E44" s="15">
        <f>E45</f>
        <v>323.89999999999998</v>
      </c>
    </row>
    <row r="45" spans="1:5" ht="60" customHeight="1">
      <c r="A45" s="30"/>
      <c r="B45" s="29" t="s">
        <v>24</v>
      </c>
      <c r="C45" s="45" t="s">
        <v>48</v>
      </c>
      <c r="D45" s="18">
        <v>100</v>
      </c>
      <c r="E45" s="15">
        <f>E46</f>
        <v>323.89999999999998</v>
      </c>
    </row>
    <row r="46" spans="1:5" ht="39.75" customHeight="1">
      <c r="A46" s="30"/>
      <c r="B46" s="29" t="s">
        <v>22</v>
      </c>
      <c r="C46" s="46" t="s">
        <v>48</v>
      </c>
      <c r="D46" s="18">
        <v>120</v>
      </c>
      <c r="E46" s="15">
        <v>323.89999999999998</v>
      </c>
    </row>
    <row r="47" spans="1:5" ht="64.5" customHeight="1">
      <c r="A47" s="30"/>
      <c r="B47" s="32" t="s">
        <v>53</v>
      </c>
      <c r="C47" s="47" t="s">
        <v>55</v>
      </c>
      <c r="D47" s="18"/>
      <c r="E47" s="15">
        <v>20</v>
      </c>
    </row>
    <row r="48" spans="1:5" ht="33" customHeight="1">
      <c r="A48" s="30"/>
      <c r="B48" s="28" t="s">
        <v>5</v>
      </c>
      <c r="C48" s="47" t="s">
        <v>55</v>
      </c>
      <c r="D48" s="18">
        <v>200</v>
      </c>
      <c r="E48" s="15">
        <v>20</v>
      </c>
    </row>
    <row r="49" spans="1:5" ht="33" customHeight="1">
      <c r="A49" s="30"/>
      <c r="B49" s="28" t="s">
        <v>3</v>
      </c>
      <c r="C49" s="47" t="s">
        <v>55</v>
      </c>
      <c r="D49" s="18">
        <v>240</v>
      </c>
      <c r="E49" s="15">
        <v>20</v>
      </c>
    </row>
    <row r="50" spans="1:5" ht="42" customHeight="1">
      <c r="A50" s="30"/>
      <c r="B50" s="32" t="s">
        <v>54</v>
      </c>
      <c r="C50" s="47" t="s">
        <v>56</v>
      </c>
      <c r="D50" s="18"/>
      <c r="E50" s="15">
        <v>20</v>
      </c>
    </row>
    <row r="51" spans="1:5" ht="33" customHeight="1">
      <c r="A51" s="30"/>
      <c r="B51" s="28" t="s">
        <v>5</v>
      </c>
      <c r="C51" s="47" t="s">
        <v>56</v>
      </c>
      <c r="D51" s="18">
        <v>200</v>
      </c>
      <c r="E51" s="15">
        <v>20</v>
      </c>
    </row>
    <row r="52" spans="1:5" ht="33" customHeight="1">
      <c r="A52" s="30"/>
      <c r="B52" s="28" t="s">
        <v>3</v>
      </c>
      <c r="C52" s="47" t="s">
        <v>56</v>
      </c>
      <c r="D52" s="18">
        <v>240</v>
      </c>
      <c r="E52" s="15">
        <v>20</v>
      </c>
    </row>
    <row r="53" spans="1:5">
      <c r="A53" s="30"/>
      <c r="B53" s="31" t="s">
        <v>16</v>
      </c>
      <c r="C53" s="43" t="s">
        <v>61</v>
      </c>
      <c r="D53" s="5" t="s">
        <v>2</v>
      </c>
      <c r="E53" s="15">
        <f>E54</f>
        <v>2556.6999999999998</v>
      </c>
    </row>
    <row r="54" spans="1:5" ht="31.5">
      <c r="A54" s="30"/>
      <c r="B54" s="31" t="s">
        <v>5</v>
      </c>
      <c r="C54" s="43" t="s">
        <v>61</v>
      </c>
      <c r="D54" s="5" t="s">
        <v>4</v>
      </c>
      <c r="E54" s="15">
        <f>E55</f>
        <v>2556.6999999999998</v>
      </c>
    </row>
    <row r="55" spans="1:5" ht="31.5">
      <c r="A55" s="30"/>
      <c r="B55" s="31" t="s">
        <v>3</v>
      </c>
      <c r="C55" s="43" t="s">
        <v>61</v>
      </c>
      <c r="D55" s="5" t="s">
        <v>1</v>
      </c>
      <c r="E55" s="15">
        <v>2556.6999999999998</v>
      </c>
    </row>
    <row r="56" spans="1:5" ht="47.25">
      <c r="A56" s="30"/>
      <c r="B56" s="29" t="s">
        <v>72</v>
      </c>
      <c r="C56" s="43" t="s">
        <v>62</v>
      </c>
      <c r="D56" s="5" t="s">
        <v>2</v>
      </c>
      <c r="E56" s="15">
        <f>E57</f>
        <v>308</v>
      </c>
    </row>
    <row r="57" spans="1:5" ht="31.5">
      <c r="A57" s="30"/>
      <c r="B57" s="29" t="s">
        <v>78</v>
      </c>
      <c r="C57" s="43" t="s">
        <v>92</v>
      </c>
      <c r="D57" s="5"/>
      <c r="E57" s="15">
        <f>E58</f>
        <v>308</v>
      </c>
    </row>
    <row r="58" spans="1:5" ht="31.5">
      <c r="A58" s="30"/>
      <c r="B58" s="33" t="s">
        <v>5</v>
      </c>
      <c r="C58" s="43" t="s">
        <v>92</v>
      </c>
      <c r="D58" s="18">
        <v>200</v>
      </c>
      <c r="E58" s="15">
        <f>E59</f>
        <v>308</v>
      </c>
    </row>
    <row r="59" spans="1:5" ht="31.5">
      <c r="A59" s="30"/>
      <c r="B59" s="29" t="s">
        <v>3</v>
      </c>
      <c r="C59" s="43" t="s">
        <v>92</v>
      </c>
      <c r="D59" s="18">
        <v>240</v>
      </c>
      <c r="E59" s="15">
        <v>308</v>
      </c>
    </row>
    <row r="60" spans="1:5">
      <c r="A60" s="30"/>
      <c r="B60" s="33" t="s">
        <v>73</v>
      </c>
      <c r="C60" s="43" t="s">
        <v>74</v>
      </c>
      <c r="D60" s="18"/>
      <c r="E60" s="15">
        <v>3897</v>
      </c>
    </row>
    <row r="61" spans="1:5" ht="31.5">
      <c r="A61" s="30"/>
      <c r="B61" s="56" t="s">
        <v>88</v>
      </c>
      <c r="C61" s="43" t="s">
        <v>87</v>
      </c>
      <c r="D61" s="55"/>
      <c r="E61" s="15">
        <v>3897</v>
      </c>
    </row>
    <row r="62" spans="1:5" ht="31.5">
      <c r="A62" s="30"/>
      <c r="B62" s="33" t="s">
        <v>5</v>
      </c>
      <c r="C62" s="43" t="s">
        <v>87</v>
      </c>
      <c r="D62" s="18">
        <v>200</v>
      </c>
      <c r="E62" s="15">
        <v>3897</v>
      </c>
    </row>
    <row r="63" spans="1:5" ht="31.5">
      <c r="A63" s="30"/>
      <c r="B63" s="29" t="s">
        <v>3</v>
      </c>
      <c r="C63" s="43" t="s">
        <v>87</v>
      </c>
      <c r="D63" s="18">
        <v>240</v>
      </c>
      <c r="E63" s="15">
        <v>3897</v>
      </c>
    </row>
    <row r="64" spans="1:5" ht="47.25">
      <c r="A64" s="30"/>
      <c r="B64" s="35" t="s">
        <v>49</v>
      </c>
      <c r="C64" s="45" t="s">
        <v>51</v>
      </c>
      <c r="D64" s="5"/>
      <c r="E64" s="16">
        <f>E65</f>
        <v>3166.8</v>
      </c>
    </row>
    <row r="65" spans="1:5" ht="31.5">
      <c r="A65" s="30"/>
      <c r="B65" s="29" t="s">
        <v>50</v>
      </c>
      <c r="C65" s="45" t="s">
        <v>52</v>
      </c>
      <c r="D65" s="5"/>
      <c r="E65" s="16">
        <f>E66</f>
        <v>3166.8</v>
      </c>
    </row>
    <row r="66" spans="1:5" ht="31.5">
      <c r="A66" s="30"/>
      <c r="B66" s="34" t="s">
        <v>8</v>
      </c>
      <c r="C66" s="45" t="s">
        <v>52</v>
      </c>
      <c r="D66" s="18">
        <v>600</v>
      </c>
      <c r="E66" s="16">
        <f>E67</f>
        <v>3166.8</v>
      </c>
    </row>
    <row r="67" spans="1:5" ht="16.5" customHeight="1">
      <c r="A67" s="30"/>
      <c r="B67" s="29" t="s">
        <v>7</v>
      </c>
      <c r="C67" s="46" t="s">
        <v>52</v>
      </c>
      <c r="D67" s="18">
        <v>610</v>
      </c>
      <c r="E67" s="16">
        <v>3166.8</v>
      </c>
    </row>
    <row r="68" spans="1:5" ht="31.5">
      <c r="A68" s="30"/>
      <c r="B68" s="31" t="s">
        <v>19</v>
      </c>
      <c r="C68" s="43" t="s">
        <v>75</v>
      </c>
      <c r="D68" s="5" t="s">
        <v>2</v>
      </c>
      <c r="E68" s="15">
        <f>E72+E75+E78</f>
        <v>5948.2</v>
      </c>
    </row>
    <row r="69" spans="1:5" ht="31.5" hidden="1">
      <c r="A69" s="30"/>
      <c r="B69" s="31" t="s">
        <v>18</v>
      </c>
      <c r="C69" s="43" t="s">
        <v>17</v>
      </c>
      <c r="D69" s="5" t="s">
        <v>2</v>
      </c>
      <c r="E69" s="15"/>
    </row>
    <row r="70" spans="1:5" ht="31.5" hidden="1">
      <c r="A70" s="30"/>
      <c r="B70" s="31" t="s">
        <v>5</v>
      </c>
      <c r="C70" s="43" t="s">
        <v>17</v>
      </c>
      <c r="D70" s="5" t="s">
        <v>4</v>
      </c>
      <c r="E70" s="15"/>
    </row>
    <row r="71" spans="1:5" ht="31.5" hidden="1">
      <c r="A71" s="30"/>
      <c r="B71" s="31" t="s">
        <v>3</v>
      </c>
      <c r="C71" s="43" t="s">
        <v>17</v>
      </c>
      <c r="D71" s="5" t="s">
        <v>1</v>
      </c>
      <c r="E71" s="15"/>
    </row>
    <row r="72" spans="1:5">
      <c r="A72" s="30"/>
      <c r="B72" s="29" t="s">
        <v>46</v>
      </c>
      <c r="C72" s="48" t="s">
        <v>47</v>
      </c>
      <c r="D72" s="5"/>
      <c r="E72" s="15">
        <f>E73</f>
        <v>2429</v>
      </c>
    </row>
    <row r="73" spans="1:5" ht="31.5">
      <c r="A73" s="30"/>
      <c r="B73" s="29" t="s">
        <v>5</v>
      </c>
      <c r="C73" s="48" t="s">
        <v>47</v>
      </c>
      <c r="D73" s="18">
        <v>200</v>
      </c>
      <c r="E73" s="15">
        <f>E74</f>
        <v>2429</v>
      </c>
    </row>
    <row r="74" spans="1:5" ht="31.5">
      <c r="A74" s="30"/>
      <c r="B74" s="29" t="s">
        <v>3</v>
      </c>
      <c r="C74" s="49" t="s">
        <v>47</v>
      </c>
      <c r="D74" s="18">
        <v>240</v>
      </c>
      <c r="E74" s="15">
        <v>2429</v>
      </c>
    </row>
    <row r="75" spans="1:5" ht="35.25" customHeight="1">
      <c r="A75" s="30"/>
      <c r="B75" s="31" t="s">
        <v>86</v>
      </c>
      <c r="C75" s="44" t="s">
        <v>90</v>
      </c>
      <c r="D75" s="18"/>
      <c r="E75" s="15">
        <f>E76</f>
        <v>540</v>
      </c>
    </row>
    <row r="76" spans="1:5" ht="30.75" customHeight="1">
      <c r="A76" s="30"/>
      <c r="B76" s="29" t="s">
        <v>5</v>
      </c>
      <c r="C76" s="44" t="s">
        <v>90</v>
      </c>
      <c r="D76" s="18">
        <v>200</v>
      </c>
      <c r="E76" s="15">
        <f>E77</f>
        <v>540</v>
      </c>
    </row>
    <row r="77" spans="1:5" ht="25.5" customHeight="1">
      <c r="A77" s="30"/>
      <c r="B77" s="29" t="s">
        <v>3</v>
      </c>
      <c r="C77" s="44" t="s">
        <v>90</v>
      </c>
      <c r="D77" s="18">
        <v>240</v>
      </c>
      <c r="E77" s="15">
        <v>540</v>
      </c>
    </row>
    <row r="78" spans="1:5">
      <c r="A78" s="30"/>
      <c r="B78" s="31" t="s">
        <v>16</v>
      </c>
      <c r="C78" s="43" t="s">
        <v>63</v>
      </c>
      <c r="D78" s="5" t="s">
        <v>2</v>
      </c>
      <c r="E78" s="16">
        <f>E79</f>
        <v>2979.2</v>
      </c>
    </row>
    <row r="79" spans="1:5" ht="31.5">
      <c r="A79" s="30"/>
      <c r="B79" s="31" t="s">
        <v>5</v>
      </c>
      <c r="C79" s="43" t="s">
        <v>63</v>
      </c>
      <c r="D79" s="5" t="s">
        <v>4</v>
      </c>
      <c r="E79" s="15">
        <f>E80</f>
        <v>2979.2</v>
      </c>
    </row>
    <row r="80" spans="1:5" ht="31.5">
      <c r="A80" s="30"/>
      <c r="B80" s="31" t="s">
        <v>3</v>
      </c>
      <c r="C80" s="43" t="s">
        <v>63</v>
      </c>
      <c r="D80" s="5" t="s">
        <v>1</v>
      </c>
      <c r="E80" s="15">
        <v>2979.2</v>
      </c>
    </row>
    <row r="81" spans="1:5">
      <c r="A81" s="30"/>
      <c r="B81" s="31" t="s">
        <v>15</v>
      </c>
      <c r="C81" s="43" t="s">
        <v>64</v>
      </c>
      <c r="D81" s="5" t="s">
        <v>2</v>
      </c>
      <c r="E81" s="15">
        <f>E82+E85+E88+E91</f>
        <v>25547.700000000004</v>
      </c>
    </row>
    <row r="82" spans="1:5" ht="31.5">
      <c r="A82" s="30"/>
      <c r="B82" s="31" t="s">
        <v>9</v>
      </c>
      <c r="C82" s="43" t="s">
        <v>65</v>
      </c>
      <c r="D82" s="5" t="s">
        <v>2</v>
      </c>
      <c r="E82" s="15">
        <f>E83</f>
        <v>25041.9</v>
      </c>
    </row>
    <row r="83" spans="1:5" ht="31.5">
      <c r="A83" s="30"/>
      <c r="B83" s="31" t="s">
        <v>8</v>
      </c>
      <c r="C83" s="43" t="s">
        <v>65</v>
      </c>
      <c r="D83" s="18">
        <v>600</v>
      </c>
      <c r="E83" s="15">
        <f>E84</f>
        <v>25041.9</v>
      </c>
    </row>
    <row r="84" spans="1:5">
      <c r="A84" s="30"/>
      <c r="B84" s="31" t="s">
        <v>7</v>
      </c>
      <c r="C84" s="43" t="s">
        <v>65</v>
      </c>
      <c r="D84" s="18">
        <v>610</v>
      </c>
      <c r="E84" s="15">
        <v>25041.9</v>
      </c>
    </row>
    <row r="85" spans="1:5" ht="31.5">
      <c r="A85" s="30"/>
      <c r="B85" s="31" t="s">
        <v>82</v>
      </c>
      <c r="C85" s="43" t="s">
        <v>66</v>
      </c>
      <c r="D85" s="5" t="s">
        <v>2</v>
      </c>
      <c r="E85" s="15">
        <f>E86</f>
        <v>35.9</v>
      </c>
    </row>
    <row r="86" spans="1:5" ht="31.5">
      <c r="A86" s="30"/>
      <c r="B86" s="31" t="s">
        <v>5</v>
      </c>
      <c r="C86" s="43" t="s">
        <v>66</v>
      </c>
      <c r="D86" s="18">
        <v>200</v>
      </c>
      <c r="E86" s="15">
        <f>E87</f>
        <v>35.9</v>
      </c>
    </row>
    <row r="87" spans="1:5" ht="31.5">
      <c r="A87" s="30"/>
      <c r="B87" s="31" t="s">
        <v>3</v>
      </c>
      <c r="C87" s="43" t="s">
        <v>66</v>
      </c>
      <c r="D87" s="18">
        <v>240</v>
      </c>
      <c r="E87" s="15">
        <v>35.9</v>
      </c>
    </row>
    <row r="88" spans="1:5" ht="47.25">
      <c r="A88" s="30"/>
      <c r="B88" s="38" t="s">
        <v>83</v>
      </c>
      <c r="C88" s="50" t="s">
        <v>79</v>
      </c>
      <c r="D88" s="18"/>
      <c r="E88" s="15">
        <f>E90</f>
        <v>169.9</v>
      </c>
    </row>
    <row r="89" spans="1:5" ht="31.5">
      <c r="A89" s="30"/>
      <c r="B89" s="60" t="s">
        <v>8</v>
      </c>
      <c r="C89" s="50" t="s">
        <v>79</v>
      </c>
      <c r="D89" s="18">
        <v>600</v>
      </c>
      <c r="E89" s="15">
        <f>E90</f>
        <v>169.9</v>
      </c>
    </row>
    <row r="90" spans="1:5" ht="63">
      <c r="A90" s="30"/>
      <c r="B90" s="60" t="s">
        <v>94</v>
      </c>
      <c r="C90" s="50" t="s">
        <v>79</v>
      </c>
      <c r="D90" s="18">
        <v>630</v>
      </c>
      <c r="E90" s="15">
        <v>169.9</v>
      </c>
    </row>
    <row r="91" spans="1:5" ht="31.5">
      <c r="A91" s="30"/>
      <c r="B91" s="33" t="s">
        <v>30</v>
      </c>
      <c r="C91" s="47" t="s">
        <v>41</v>
      </c>
      <c r="D91" s="5"/>
      <c r="E91" s="15">
        <f>E92</f>
        <v>300</v>
      </c>
    </row>
    <row r="92" spans="1:5" ht="31.5">
      <c r="A92" s="30"/>
      <c r="B92" s="33" t="s">
        <v>8</v>
      </c>
      <c r="C92" s="47" t="s">
        <v>41</v>
      </c>
      <c r="D92" s="18">
        <v>600</v>
      </c>
      <c r="E92" s="15">
        <f>E93</f>
        <v>300</v>
      </c>
    </row>
    <row r="93" spans="1:5">
      <c r="A93" s="30"/>
      <c r="B93" s="33" t="s">
        <v>7</v>
      </c>
      <c r="C93" s="47" t="s">
        <v>41</v>
      </c>
      <c r="D93" s="18">
        <v>610</v>
      </c>
      <c r="E93" s="15">
        <v>300</v>
      </c>
    </row>
    <row r="94" spans="1:5" ht="47.25">
      <c r="A94" s="30"/>
      <c r="B94" s="31" t="s">
        <v>76</v>
      </c>
      <c r="C94" s="43" t="s">
        <v>67</v>
      </c>
      <c r="D94" s="5" t="s">
        <v>2</v>
      </c>
      <c r="E94" s="15">
        <f>E95</f>
        <v>76.5</v>
      </c>
    </row>
    <row r="95" spans="1:5" ht="47.25">
      <c r="A95" s="30"/>
      <c r="B95" s="31" t="s">
        <v>77</v>
      </c>
      <c r="C95" s="43" t="s">
        <v>68</v>
      </c>
      <c r="D95" s="5" t="s">
        <v>2</v>
      </c>
      <c r="E95" s="15">
        <f>E96</f>
        <v>76.5</v>
      </c>
    </row>
    <row r="96" spans="1:5">
      <c r="A96" s="30"/>
      <c r="B96" s="31" t="s">
        <v>14</v>
      </c>
      <c r="C96" s="43" t="s">
        <v>68</v>
      </c>
      <c r="D96" s="5" t="s">
        <v>13</v>
      </c>
      <c r="E96" s="15">
        <f>E97</f>
        <v>76.5</v>
      </c>
    </row>
    <row r="97" spans="1:5" ht="15" customHeight="1">
      <c r="A97" s="30"/>
      <c r="B97" s="31" t="s">
        <v>12</v>
      </c>
      <c r="C97" s="43" t="s">
        <v>68</v>
      </c>
      <c r="D97" s="5" t="s">
        <v>11</v>
      </c>
      <c r="E97" s="15">
        <v>76.5</v>
      </c>
    </row>
    <row r="98" spans="1:5" hidden="1">
      <c r="A98" s="30"/>
      <c r="B98" s="33" t="s">
        <v>14</v>
      </c>
      <c r="C98" s="47">
        <v>4080099990</v>
      </c>
      <c r="D98" s="19">
        <v>870</v>
      </c>
      <c r="E98" s="16"/>
    </row>
    <row r="99" spans="1:5">
      <c r="A99" s="30"/>
      <c r="B99" s="31" t="s">
        <v>10</v>
      </c>
      <c r="C99" s="43" t="s">
        <v>69</v>
      </c>
      <c r="D99" s="5" t="s">
        <v>2</v>
      </c>
      <c r="E99" s="15">
        <f>E100+E103</f>
        <v>2430</v>
      </c>
    </row>
    <row r="100" spans="1:5" ht="31.5">
      <c r="A100" s="30"/>
      <c r="B100" s="31" t="s">
        <v>9</v>
      </c>
      <c r="C100" s="43" t="s">
        <v>70</v>
      </c>
      <c r="D100" s="5" t="s">
        <v>2</v>
      </c>
      <c r="E100" s="15">
        <f>E101</f>
        <v>2394.1999999999998</v>
      </c>
    </row>
    <row r="101" spans="1:5" ht="31.5">
      <c r="A101" s="30"/>
      <c r="B101" s="31" t="s">
        <v>8</v>
      </c>
      <c r="C101" s="43" t="s">
        <v>70</v>
      </c>
      <c r="D101" s="18">
        <v>600</v>
      </c>
      <c r="E101" s="15">
        <f>E102</f>
        <v>2394.1999999999998</v>
      </c>
    </row>
    <row r="102" spans="1:5">
      <c r="A102" s="30"/>
      <c r="B102" s="31" t="s">
        <v>7</v>
      </c>
      <c r="C102" s="43" t="s">
        <v>70</v>
      </c>
      <c r="D102" s="18">
        <v>610</v>
      </c>
      <c r="E102" s="15">
        <v>2394.1999999999998</v>
      </c>
    </row>
    <row r="103" spans="1:5" ht="31.5">
      <c r="A103" s="30"/>
      <c r="B103" s="31" t="s">
        <v>6</v>
      </c>
      <c r="C103" s="43" t="s">
        <v>71</v>
      </c>
      <c r="D103" s="5" t="s">
        <v>2</v>
      </c>
      <c r="E103" s="15">
        <f>E104</f>
        <v>35.799999999999997</v>
      </c>
    </row>
    <row r="104" spans="1:5" ht="31.5">
      <c r="A104" s="30"/>
      <c r="B104" s="31" t="s">
        <v>8</v>
      </c>
      <c r="C104" s="43" t="s">
        <v>71</v>
      </c>
      <c r="D104" s="18">
        <v>600</v>
      </c>
      <c r="E104" s="15">
        <f>E105</f>
        <v>35.799999999999997</v>
      </c>
    </row>
    <row r="105" spans="1:5" ht="16.5" thickBot="1">
      <c r="A105" s="30"/>
      <c r="B105" s="59" t="s">
        <v>7</v>
      </c>
      <c r="C105" s="51" t="s">
        <v>71</v>
      </c>
      <c r="D105" s="39">
        <v>610</v>
      </c>
      <c r="E105" s="17">
        <v>35.799999999999997</v>
      </c>
    </row>
    <row r="106" spans="1:5" ht="20.25" customHeight="1" thickBot="1">
      <c r="A106" s="4"/>
      <c r="B106" s="58" t="s">
        <v>0</v>
      </c>
      <c r="C106" s="52"/>
      <c r="D106" s="6"/>
      <c r="E106" s="7">
        <f>E13+E18+E99</f>
        <v>77931.900000000009</v>
      </c>
    </row>
    <row r="107" spans="1:5" ht="3.6" customHeight="1">
      <c r="A107" s="2"/>
      <c r="B107" s="8"/>
      <c r="C107" s="53"/>
      <c r="D107" s="8"/>
      <c r="E107" s="8"/>
    </row>
  </sheetData>
  <mergeCells count="8">
    <mergeCell ref="A9:F9"/>
    <mergeCell ref="A1:E1"/>
    <mergeCell ref="A2:E2"/>
    <mergeCell ref="A3:E3"/>
    <mergeCell ref="A4:E4"/>
    <mergeCell ref="A8:F8"/>
    <mergeCell ref="A6:F6"/>
    <mergeCell ref="A7:F7"/>
  </mergeCells>
  <pageMargins left="0.39370078740157499" right="0.39370078740157499" top="0.999999984981507" bottom="0.999999984981507" header="0.499999992490753" footer="0.499999992490753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2019-12-18T06:51:07Z</cp:lastPrinted>
  <dcterms:created xsi:type="dcterms:W3CDTF">2019-11-16T09:42:12Z</dcterms:created>
  <dcterms:modified xsi:type="dcterms:W3CDTF">2024-12-26T04:54:17Z</dcterms:modified>
</cp:coreProperties>
</file>